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140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5" i="1" l="1"/>
  <c r="F7" i="1" l="1" a="1"/>
  <c r="F7" i="1" s="1"/>
  <c r="G3" i="1"/>
  <c r="J2" i="1"/>
  <c r="I2" i="1"/>
  <c r="F3" i="1"/>
  <c r="J3" i="1"/>
  <c r="I3" i="1"/>
  <c r="H3" i="1"/>
  <c r="H2" i="1"/>
  <c r="G2" i="1"/>
  <c r="B12" i="1"/>
</calcChain>
</file>

<file path=xl/sharedStrings.xml><?xml version="1.0" encoding="utf-8"?>
<sst xmlns="http://schemas.openxmlformats.org/spreadsheetml/2006/main" count="21" uniqueCount="16">
  <si>
    <t>لا</t>
  </si>
  <si>
    <t>الاول</t>
  </si>
  <si>
    <t>الثالث</t>
  </si>
  <si>
    <t>الرابع</t>
  </si>
  <si>
    <t>اوفسينا1</t>
  </si>
  <si>
    <t>اوفسينا2</t>
  </si>
  <si>
    <t>اوفسينا3</t>
  </si>
  <si>
    <t>الثانى</t>
  </si>
  <si>
    <t>النتيجة المطلوبه</t>
  </si>
  <si>
    <t>=</t>
  </si>
  <si>
    <t>&lt;&gt;</t>
  </si>
  <si>
    <t>&lt;=</t>
  </si>
  <si>
    <t>&gt;=</t>
  </si>
  <si>
    <t>الشروط</t>
  </si>
  <si>
    <t>معادلة عادية وهي التي وضعت في الرد</t>
  </si>
  <si>
    <t>معادلة صفيف تتعلق بالنطاق M2:M4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</si>
</sst>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6" borderId="0" xfId="0" applyNumberFormat="1" applyFont="1" applyFill="1" applyAlignment="1">
      <alignment vertical="center"/>
    </xf>
    <xf numFmtId="0" fontId="1" fillId="6" borderId="0" xfId="0" applyFont="1" applyFill="1" applyAlignment="1">
      <alignment vertical="center"/>
    </xf>
    <xf numFmtId="2" fontId="1" fillId="7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2" fontId="2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rightToLeft="1" tabSelected="1" workbookViewId="0">
      <selection activeCell="I6" sqref="I6"/>
    </sheetView>
  </sheetViews>
  <sheetFormatPr baseColWidth="10" defaultColWidth="9" defaultRowHeight="20.25" customHeight="1"/>
  <cols>
    <col min="1" max="5" width="9" style="5"/>
    <col min="6" max="10" width="14.85546875" style="5" customWidth="1"/>
    <col min="11" max="12" width="9" style="5"/>
    <col min="13" max="13" width="12.140625" style="5" customWidth="1"/>
    <col min="14" max="16384" width="9" style="5"/>
  </cols>
  <sheetData>
    <row r="1" spans="2:14" s="1" customFormat="1" ht="20.25" customHeight="1">
      <c r="G1" s="15" t="s">
        <v>10</v>
      </c>
      <c r="H1" s="16" t="s">
        <v>9</v>
      </c>
      <c r="I1" s="15" t="s">
        <v>11</v>
      </c>
      <c r="J1" s="15" t="s">
        <v>12</v>
      </c>
      <c r="M1" s="2" t="s">
        <v>13</v>
      </c>
    </row>
    <row r="2" spans="2:14" ht="20.25" customHeight="1">
      <c r="B2" s="3">
        <v>100</v>
      </c>
      <c r="C2" s="4" t="s">
        <v>0</v>
      </c>
      <c r="F2" s="5" t="s">
        <v>8</v>
      </c>
      <c r="G2" s="3">
        <f>ROUND(SUMPRODUCT(($B$2:$B$11*15%)*($C$2:$C$11&lt;&gt;"لا"&amp;"الاول"&amp;"الثانى"&amp;"الثالث"&amp;"الرابع")),2)</f>
        <v>825</v>
      </c>
      <c r="H2" s="5">
        <f>ROUND(SUMPRODUCT(($B$2:$B$11*15%)*($C$2:$C$11="لا"&amp;"الاول"&amp;"الثانى"&amp;"الثالث"&amp;"الرابع")),2)</f>
        <v>0</v>
      </c>
      <c r="I2" s="5">
        <f>ROUND(SUMPRODUCT(($B$2:$B$11*15%)*($C$2:$C$11&lt;="لا"&amp;"الاول"&amp;"الثانى"&amp;"الثالث"&amp;"الرابع")),2)</f>
        <v>825</v>
      </c>
      <c r="J2" s="5">
        <f>ROUND(SUMPRODUCT(($B$2:$B$11*15%)*($C$2:$C$11&gt;="لا"&amp;"الاول"&amp;"الثانى"&amp;"الثالث"&amp;"الرابع")),2)</f>
        <v>0</v>
      </c>
      <c r="M2" s="6" t="s">
        <v>4</v>
      </c>
      <c r="N2" s="1"/>
    </row>
    <row r="3" spans="2:14" ht="20.25" customHeight="1">
      <c r="B3" s="3">
        <v>200</v>
      </c>
      <c r="C3" s="7" t="s">
        <v>1</v>
      </c>
      <c r="F3" s="8">
        <f>SUM(B4,B8,B11)*15%</f>
        <v>300</v>
      </c>
      <c r="G3" s="9">
        <f>ROUND(SUMPRODUCT(($B$2:$B$11*15%)*($C$2:$C$11&lt;&gt;"اوفسينا1"&amp;"اوفسينا2"&amp;"اوفسينا3")),2)</f>
        <v>825</v>
      </c>
      <c r="H3" s="5">
        <f>ROUND(SUMPRODUCT(($B$2:$B$11*15%)*($C$2:$C$11="اوفسينا1"&amp;"اوفسينا2"&amp;"اوفسينا3")),2)</f>
        <v>0</v>
      </c>
      <c r="I3" s="5">
        <f>ROUND(SUMPRODUCT(($B$2:$B$11*15%)*($C$2:$C$11&lt;="اوفسينا1"&amp;"اوفسينا2"&amp;"اوفسينا3")),2)</f>
        <v>465</v>
      </c>
      <c r="J3" s="5">
        <f>ROUND(SUMPRODUCT(($B$2:$B$11*15%)*($C$2:$C$11&gt;="اوفسينا1"&amp;"اوفسينا2"&amp;"اوفسينا3")),2)</f>
        <v>360</v>
      </c>
      <c r="M3" s="6" t="s">
        <v>5</v>
      </c>
      <c r="N3" s="1"/>
    </row>
    <row r="4" spans="2:14" ht="20.25" customHeight="1">
      <c r="B4" s="10">
        <v>300</v>
      </c>
      <c r="C4" s="11" t="s">
        <v>4</v>
      </c>
      <c r="M4" s="6" t="s">
        <v>6</v>
      </c>
      <c r="N4" s="1"/>
    </row>
    <row r="5" spans="2:14" ht="20.25" customHeight="1">
      <c r="B5" s="3">
        <v>400</v>
      </c>
      <c r="C5" s="7" t="s">
        <v>7</v>
      </c>
      <c r="F5" s="12">
        <f>SUMPRODUCT((B$2:$B$11)*($C$2:$C$11=TRANSPOSE({"اوفسينا1";"اوفسينا2";"اوفسينا3"})))*15%</f>
        <v>300</v>
      </c>
      <c r="G5" s="5" t="s">
        <v>14</v>
      </c>
      <c r="N5" s="1"/>
    </row>
    <row r="6" spans="2:14" ht="20.25" customHeight="1">
      <c r="B6" s="3">
        <v>500</v>
      </c>
      <c r="C6" s="7" t="s">
        <v>2</v>
      </c>
      <c r="N6" s="1"/>
    </row>
    <row r="7" spans="2:14" ht="20.25" customHeight="1">
      <c r="B7" s="3">
        <v>600</v>
      </c>
      <c r="C7" s="4" t="s">
        <v>0</v>
      </c>
      <c r="F7" s="12">
        <f t="array" ref="F7">ROUND(SUMPRODUCT(($B$2:$B$11)*($C$2:$C$11=TRANSPOSE($M$2:$M$4)))*15%,2)</f>
        <v>300</v>
      </c>
      <c r="G7" s="5" t="s">
        <v>15</v>
      </c>
      <c r="H7" s="13"/>
    </row>
    <row r="8" spans="2:14" ht="20.25" customHeight="1">
      <c r="B8" s="10">
        <v>700</v>
      </c>
      <c r="C8" s="11" t="s">
        <v>5</v>
      </c>
      <c r="H8" s="13"/>
    </row>
    <row r="9" spans="2:14" ht="20.25" customHeight="1">
      <c r="B9" s="3">
        <v>800</v>
      </c>
      <c r="C9" s="7" t="s">
        <v>3</v>
      </c>
    </row>
    <row r="10" spans="2:14" ht="20.25" customHeight="1">
      <c r="B10" s="3">
        <v>900</v>
      </c>
      <c r="C10" s="7" t="s">
        <v>7</v>
      </c>
    </row>
    <row r="11" spans="2:14" ht="20.25" customHeight="1">
      <c r="B11" s="10">
        <v>1000</v>
      </c>
      <c r="C11" s="11" t="s">
        <v>6</v>
      </c>
    </row>
    <row r="12" spans="2:14" ht="20.25" customHeight="1">
      <c r="B12" s="14">
        <f>SUM(B2:B11)</f>
        <v>5500</v>
      </c>
      <c r="H12" s="1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naserelmasry</dc:creator>
  <cp:lastModifiedBy>Pc</cp:lastModifiedBy>
  <dcterms:created xsi:type="dcterms:W3CDTF">2015-02-09T11:42:45Z</dcterms:created>
  <dcterms:modified xsi:type="dcterms:W3CDTF">2015-02-10T17:58:11Z</dcterms:modified>
</cp:coreProperties>
</file>